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0" yWindow="150" windowWidth="20100" windowHeight="9000"/>
  </bookViews>
  <sheets>
    <sheet name="12gr." sheetId="1" r:id="rId1"/>
  </sheets>
  <definedNames>
    <definedName name="_xlnm._FilterDatabase" localSheetId="0" hidden="1">'12gr.'!$A$4:$I$32</definedName>
  </definedNames>
  <calcPr calcId="15251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0" i="1" s="1"/>
  <c r="G7" i="1"/>
  <c r="G6" i="1" l="1"/>
  <c r="G5" i="1" s="1"/>
  <c r="G35" i="1" s="1"/>
</calcChain>
</file>

<file path=xl/sharedStrings.xml><?xml version="1.0" encoding="utf-8"?>
<sst xmlns="http://schemas.openxmlformats.org/spreadsheetml/2006/main" count="90" uniqueCount="67">
  <si>
    <t>No</t>
  </si>
  <si>
    <t>KKS</t>
  </si>
  <si>
    <t>Описание</t>
  </si>
  <si>
    <t>К-во</t>
  </si>
  <si>
    <t>Ед.цена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</si>
  <si>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</si>
  <si>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</si>
  <si>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</si>
  <si>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</si>
  <si>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</si>
  <si>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</si>
  <si>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</si>
  <si>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Замерване на Z-ротор преди пълното спиране на генератора</t>
  </si>
  <si>
    <t>Отсъединяване на роторни кабели и демонтаж на четков апарат</t>
  </si>
  <si>
    <t>Демонтаж на капаци и подготовка за вадене на ротора на генератора.</t>
  </si>
  <si>
    <t>Вадене на ротора на генератора</t>
  </si>
  <si>
    <t>Отсъединяване на генератора от шинопровода</t>
  </si>
  <si>
    <t>Шлайфане на колекторните пръстени</t>
  </si>
  <si>
    <t>Замерване на колекторните пръстени</t>
  </si>
  <si>
    <t>Ремонт вентили газов пост PN16/DY50</t>
  </si>
  <si>
    <t>Отсъединяване и замерване на ТТ</t>
  </si>
  <si>
    <t>Отсъединяване и замерване на НТ</t>
  </si>
  <si>
    <t>Изваждане на газоохладителите, почистване, опресоването и монтаж</t>
  </si>
  <si>
    <t>Почистване на магнитен филтър</t>
  </si>
  <si>
    <t>Монтаж на ротора обратно в статора и центрене</t>
  </si>
  <si>
    <t>Преглед и почистване на изсушителя на водород</t>
  </si>
  <si>
    <t>Монтаж на капаците на генератора</t>
  </si>
  <si>
    <t>Подсъединяване на ТТ, НТ и шинопровода на генератора.</t>
  </si>
  <si>
    <t>Монтаж на четковия апарат, подмяна на четки, филтри</t>
  </si>
  <si>
    <t>Опресовка на генератора</t>
  </si>
  <si>
    <t>Ремонт на вентили на газоохлаждаща вода PN16/DY100</t>
  </si>
  <si>
    <t>Участие в предпусковите изпитания на Г1 - ХПХ и ХКС</t>
  </si>
  <si>
    <t>Замерване и ремонт/подмяна на паропрегревател</t>
  </si>
  <si>
    <t>10MKA10AG001</t>
  </si>
  <si>
    <t>Участие в тестовете изнициирани от производителя на генератора</t>
  </si>
  <si>
    <t>XII гр. - Генератор</t>
  </si>
  <si>
    <t>10.12.01</t>
  </si>
  <si>
    <t>10.12.02</t>
  </si>
  <si>
    <t>Фирма Изпълнител:
                                          /Подпис и печат/</t>
  </si>
  <si>
    <t>∑ + Допълнителни Ч/Ч</t>
  </si>
  <si>
    <t>обща цена</t>
  </si>
  <si>
    <t>Работа по ч.ч. различна от тази по точки 1 до 22</t>
  </si>
  <si>
    <t>10.12</t>
  </si>
  <si>
    <t>10.12.03</t>
  </si>
  <si>
    <t>10.12.04</t>
  </si>
  <si>
    <t>10.12.05</t>
  </si>
  <si>
    <t>10.12.06</t>
  </si>
  <si>
    <t>10.12.07</t>
  </si>
  <si>
    <t>10.12.08</t>
  </si>
  <si>
    <t>10.12.09</t>
  </si>
  <si>
    <t>10.12.10</t>
  </si>
  <si>
    <t>10.12.11</t>
  </si>
  <si>
    <t>10.12.12</t>
  </si>
  <si>
    <t>10.12.13</t>
  </si>
  <si>
    <t>10.12.14</t>
  </si>
  <si>
    <t>10.12.15</t>
  </si>
  <si>
    <t>10.12.16</t>
  </si>
  <si>
    <t>10.12.17</t>
  </si>
  <si>
    <t>10.12.18</t>
  </si>
  <si>
    <t>10.12.19</t>
  </si>
  <si>
    <t>10.12.20</t>
  </si>
  <si>
    <t>10.12.21</t>
  </si>
  <si>
    <t>10.12.22</t>
  </si>
  <si>
    <t>10.12.23</t>
  </si>
  <si>
    <t>10.12.24</t>
  </si>
  <si>
    <t>10.12.24.01</t>
  </si>
  <si>
    <t>10.12.24.02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</si>
</sst>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Font="1" applyBorder="1"/>
    <xf numFmtId="49" fontId="1" fillId="3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Protection="1">
      <protection locked="0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" fillId="2" borderId="1" xfId="0" applyFont="1" applyFill="1" applyBorder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1" xfId="0" applyFill="1" applyBorder="1" applyProtection="1">
      <protection locked="0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Protection="1"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30" workbookViewId="0">
      <selection activeCell="F30" sqref="F30"/>
    </sheetView>
  </sheetViews>
  <sheetFormatPr defaultRowHeight="15" x14ac:dyDescent="0.25"/>
  <cols>
    <col min="1" max="1" width="14.85546875" style="6" customWidth="1"/>
    <col min="2" max="2" width="17.7109375" style="14" bestFit="1" customWidth="1"/>
    <col min="3" max="3" width="56.28515625" customWidth="1"/>
    <col min="4" max="4" width="9.140625" style="13"/>
    <col min="5" max="5" width="8.85546875" style="13"/>
    <col min="6" max="6" width="8.28515625" bestFit="1" customWidth="1"/>
    <col min="7" max="7" width="11.140625" bestFit="1" customWidth="1"/>
    <col min="8" max="8" width="15.7109375" style="29" bestFit="1" customWidth="1"/>
  </cols>
  <sheetData>
    <row r="1" spans="1:8" s="29" customFormat="1" x14ac:dyDescent="0.25">
      <c r="A1" s="34"/>
      <c r="B1" s="32"/>
      <c r="D1" s="35"/>
      <c r="E1" s="35"/>
    </row>
    <row r="2" spans="1:8" s="29" customFormat="1" x14ac:dyDescent="0.25">
      <c r="A2" s="34"/>
      <c r="B2" s="32"/>
      <c r="D2" s="35"/>
      <c r="E2" s="35"/>
    </row>
    <row r="3" spans="1:8" s="29" customFormat="1" x14ac:dyDescent="0.25">
      <c r="A3" s="34"/>
      <c r="B3" s="32"/>
      <c r="D3" s="35"/>
      <c r="E3" s="35"/>
    </row>
    <row r="4" spans="1:8" s="3" customFormat="1" ht="45" x14ac:dyDescent="0.25">
      <c r="A4" s="5" t="s">
        <v>0</v>
      </c>
      <c r="B4" s="12" t="s">
        <v>1</v>
      </c>
      <c r="C4" s="1" t="s">
        <v>2</v>
      </c>
      <c r="D4" s="12" t="s">
        <v>3</v>
      </c>
      <c r="E4" s="11" t="s">
        <v>10</v>
      </c>
      <c r="F4" s="2" t="s">
        <v>4</v>
      </c>
      <c r="G4" s="36" t="s">
        <v>40</v>
      </c>
    </row>
    <row r="5" spans="1:8" s="3" customFormat="1" ht="26.25" customHeight="1" x14ac:dyDescent="0.25">
      <c r="A5" s="24"/>
      <c r="B5" s="22"/>
      <c r="C5" s="21" t="s">
        <v>35</v>
      </c>
      <c r="D5" s="22"/>
      <c r="E5" s="25"/>
      <c r="F5" s="26"/>
      <c r="G5" s="26">
        <f>G6</f>
        <v>0</v>
      </c>
    </row>
    <row r="6" spans="1:8" s="4" customFormat="1" ht="33" customHeight="1" x14ac:dyDescent="0.25">
      <c r="A6" s="19" t="s">
        <v>42</v>
      </c>
      <c r="B6" s="20" t="s">
        <v>33</v>
      </c>
      <c r="C6" s="21" t="s">
        <v>5</v>
      </c>
      <c r="D6" s="22"/>
      <c r="E6" s="22"/>
      <c r="F6" s="23"/>
      <c r="G6" s="23">
        <f>SUM(G7:G29)</f>
        <v>0</v>
      </c>
    </row>
    <row r="7" spans="1:8" s="4" customFormat="1" ht="30" x14ac:dyDescent="0.25">
      <c r="A7" s="18" t="s">
        <v>36</v>
      </c>
      <c r="B7" s="9"/>
      <c r="C7" s="7" t="s">
        <v>12</v>
      </c>
      <c r="D7" s="10">
        <v>1</v>
      </c>
      <c r="E7" s="10" t="s">
        <v>11</v>
      </c>
      <c r="F7" s="33"/>
      <c r="G7" s="37">
        <f>F7*D7</f>
        <v>0</v>
      </c>
    </row>
    <row r="8" spans="1:8" s="4" customFormat="1" ht="33" customHeight="1" x14ac:dyDescent="0.25">
      <c r="A8" s="18" t="s">
        <v>37</v>
      </c>
      <c r="B8" s="9"/>
      <c r="C8" s="7" t="s">
        <v>13</v>
      </c>
      <c r="D8" s="10">
        <v>1</v>
      </c>
      <c r="E8" s="10" t="s">
        <v>11</v>
      </c>
      <c r="F8" s="33"/>
      <c r="G8" s="37">
        <f t="shared" ref="G8:G32" si="0">F8*D8</f>
        <v>0</v>
      </c>
    </row>
    <row r="9" spans="1:8" x14ac:dyDescent="0.25">
      <c r="A9" s="18" t="s">
        <v>43</v>
      </c>
      <c r="B9" s="9"/>
      <c r="C9" s="7" t="s">
        <v>18</v>
      </c>
      <c r="D9" s="10">
        <v>1</v>
      </c>
      <c r="E9" s="10" t="s">
        <v>11</v>
      </c>
      <c r="F9" s="33"/>
      <c r="G9" s="37">
        <f t="shared" si="0"/>
        <v>0</v>
      </c>
      <c r="H9"/>
    </row>
    <row r="10" spans="1:8" x14ac:dyDescent="0.25">
      <c r="A10" s="18" t="s">
        <v>44</v>
      </c>
      <c r="B10" s="9"/>
      <c r="C10" s="7" t="s">
        <v>17</v>
      </c>
      <c r="D10" s="10">
        <v>1</v>
      </c>
      <c r="E10" s="10" t="s">
        <v>11</v>
      </c>
      <c r="F10" s="33"/>
      <c r="G10" s="37">
        <f t="shared" si="0"/>
        <v>0</v>
      </c>
      <c r="H10"/>
    </row>
    <row r="11" spans="1:8" ht="30" x14ac:dyDescent="0.25">
      <c r="A11" s="18" t="s">
        <v>45</v>
      </c>
      <c r="B11" s="9"/>
      <c r="C11" s="7" t="s">
        <v>14</v>
      </c>
      <c r="D11" s="10">
        <v>1</v>
      </c>
      <c r="E11" s="10" t="s">
        <v>11</v>
      </c>
      <c r="F11" s="33"/>
      <c r="G11" s="37">
        <f t="shared" si="0"/>
        <v>0</v>
      </c>
      <c r="H11"/>
    </row>
    <row r="12" spans="1:8" ht="21" customHeight="1" x14ac:dyDescent="0.25">
      <c r="A12" s="18" t="s">
        <v>46</v>
      </c>
      <c r="B12" s="9"/>
      <c r="C12" s="7" t="s">
        <v>15</v>
      </c>
      <c r="D12" s="10">
        <v>1</v>
      </c>
      <c r="E12" s="10" t="s">
        <v>11</v>
      </c>
      <c r="F12" s="33"/>
      <c r="G12" s="37">
        <f t="shared" si="0"/>
        <v>0</v>
      </c>
      <c r="H12"/>
    </row>
    <row r="13" spans="1:8" x14ac:dyDescent="0.25">
      <c r="A13" s="18" t="s">
        <v>47</v>
      </c>
      <c r="B13" s="9"/>
      <c r="C13" s="7" t="s">
        <v>19</v>
      </c>
      <c r="D13" s="10">
        <v>10</v>
      </c>
      <c r="E13" s="10" t="s">
        <v>11</v>
      </c>
      <c r="F13" s="33"/>
      <c r="G13" s="37">
        <f t="shared" si="0"/>
        <v>0</v>
      </c>
      <c r="H13"/>
    </row>
    <row r="14" spans="1:8" x14ac:dyDescent="0.25">
      <c r="A14" s="18" t="s">
        <v>48</v>
      </c>
      <c r="B14" s="9"/>
      <c r="C14" s="15" t="s">
        <v>30</v>
      </c>
      <c r="D14" s="10">
        <v>8</v>
      </c>
      <c r="E14" s="10" t="s">
        <v>11</v>
      </c>
      <c r="F14" s="33"/>
      <c r="G14" s="37">
        <f t="shared" si="0"/>
        <v>0</v>
      </c>
      <c r="H14"/>
    </row>
    <row r="15" spans="1:8" x14ac:dyDescent="0.25">
      <c r="A15" s="18" t="s">
        <v>49</v>
      </c>
      <c r="B15" s="9"/>
      <c r="C15" s="16" t="s">
        <v>16</v>
      </c>
      <c r="D15" s="10">
        <v>1</v>
      </c>
      <c r="E15" s="10" t="s">
        <v>11</v>
      </c>
      <c r="F15" s="33"/>
      <c r="G15" s="37">
        <f t="shared" si="0"/>
        <v>0</v>
      </c>
      <c r="H15"/>
    </row>
    <row r="16" spans="1:8" x14ac:dyDescent="0.25">
      <c r="A16" s="18" t="s">
        <v>50</v>
      </c>
      <c r="B16" s="9"/>
      <c r="C16" s="17" t="s">
        <v>20</v>
      </c>
      <c r="D16" s="10">
        <v>16</v>
      </c>
      <c r="E16" s="10" t="s">
        <v>11</v>
      </c>
      <c r="F16" s="33"/>
      <c r="G16" s="37">
        <f t="shared" si="0"/>
        <v>0</v>
      </c>
      <c r="H16"/>
    </row>
    <row r="17" spans="1:8" x14ac:dyDescent="0.25">
      <c r="A17" s="18" t="s">
        <v>51</v>
      </c>
      <c r="B17" s="9"/>
      <c r="C17" s="15" t="s">
        <v>21</v>
      </c>
      <c r="D17" s="10">
        <v>3</v>
      </c>
      <c r="E17" s="10" t="s">
        <v>11</v>
      </c>
      <c r="F17" s="33"/>
      <c r="G17" s="37">
        <f t="shared" si="0"/>
        <v>0</v>
      </c>
      <c r="H17"/>
    </row>
    <row r="18" spans="1:8" ht="30" x14ac:dyDescent="0.25">
      <c r="A18" s="18" t="s">
        <v>52</v>
      </c>
      <c r="B18" s="9"/>
      <c r="C18" s="15" t="s">
        <v>22</v>
      </c>
      <c r="D18" s="10">
        <v>1</v>
      </c>
      <c r="E18" s="10" t="s">
        <v>11</v>
      </c>
      <c r="F18" s="33"/>
      <c r="G18" s="37">
        <f t="shared" si="0"/>
        <v>0</v>
      </c>
      <c r="H18"/>
    </row>
    <row r="19" spans="1:8" ht="18" customHeight="1" x14ac:dyDescent="0.25">
      <c r="A19" s="18" t="s">
        <v>53</v>
      </c>
      <c r="B19" s="9"/>
      <c r="C19" s="7" t="s">
        <v>23</v>
      </c>
      <c r="D19" s="10">
        <v>1</v>
      </c>
      <c r="E19" s="10" t="s">
        <v>11</v>
      </c>
      <c r="F19" s="33"/>
      <c r="G19" s="37">
        <f t="shared" si="0"/>
        <v>0</v>
      </c>
      <c r="H19"/>
    </row>
    <row r="20" spans="1:8" x14ac:dyDescent="0.25">
      <c r="A20" s="18" t="s">
        <v>54</v>
      </c>
      <c r="B20" s="9"/>
      <c r="C20" s="7" t="s">
        <v>25</v>
      </c>
      <c r="D20" s="10">
        <v>1</v>
      </c>
      <c r="E20" s="10" t="s">
        <v>11</v>
      </c>
      <c r="F20" s="33"/>
      <c r="G20" s="37">
        <f t="shared" si="0"/>
        <v>0</v>
      </c>
      <c r="H20"/>
    </row>
    <row r="21" spans="1:8" ht="30" x14ac:dyDescent="0.25">
      <c r="A21" s="18" t="s">
        <v>55</v>
      </c>
      <c r="B21" s="9"/>
      <c r="C21" s="7" t="s">
        <v>34</v>
      </c>
      <c r="D21" s="10">
        <v>320</v>
      </c>
      <c r="E21" s="10" t="s">
        <v>8</v>
      </c>
      <c r="F21" s="33"/>
      <c r="G21" s="37">
        <f t="shared" si="0"/>
        <v>0</v>
      </c>
      <c r="H21"/>
    </row>
    <row r="22" spans="1:8" x14ac:dyDescent="0.25">
      <c r="A22" s="18" t="s">
        <v>56</v>
      </c>
      <c r="B22" s="9"/>
      <c r="C22" s="7" t="s">
        <v>24</v>
      </c>
      <c r="D22" s="10">
        <v>1</v>
      </c>
      <c r="E22" s="10" t="s">
        <v>11</v>
      </c>
      <c r="F22" s="33"/>
      <c r="G22" s="37">
        <f t="shared" si="0"/>
        <v>0</v>
      </c>
      <c r="H22"/>
    </row>
    <row r="23" spans="1:8" x14ac:dyDescent="0.25">
      <c r="A23" s="18" t="s">
        <v>57</v>
      </c>
      <c r="B23" s="9"/>
      <c r="C23" s="7" t="s">
        <v>26</v>
      </c>
      <c r="D23" s="10">
        <v>1</v>
      </c>
      <c r="E23" s="10" t="s">
        <v>11</v>
      </c>
      <c r="F23" s="33"/>
      <c r="G23" s="37">
        <f t="shared" si="0"/>
        <v>0</v>
      </c>
      <c r="H23"/>
    </row>
    <row r="24" spans="1:8" x14ac:dyDescent="0.25">
      <c r="A24" s="18" t="s">
        <v>58</v>
      </c>
      <c r="B24" s="9"/>
      <c r="C24" s="7" t="s">
        <v>27</v>
      </c>
      <c r="D24" s="10">
        <v>1</v>
      </c>
      <c r="E24" s="10" t="s">
        <v>11</v>
      </c>
      <c r="F24" s="33"/>
      <c r="G24" s="37">
        <f t="shared" si="0"/>
        <v>0</v>
      </c>
      <c r="H24"/>
    </row>
    <row r="25" spans="1:8" x14ac:dyDescent="0.25">
      <c r="A25" s="18" t="s">
        <v>59</v>
      </c>
      <c r="B25" s="9"/>
      <c r="C25" s="7" t="s">
        <v>28</v>
      </c>
      <c r="D25" s="10">
        <v>1</v>
      </c>
      <c r="E25" s="10" t="s">
        <v>11</v>
      </c>
      <c r="F25" s="33"/>
      <c r="G25" s="37">
        <f t="shared" si="0"/>
        <v>0</v>
      </c>
      <c r="H25"/>
    </row>
    <row r="26" spans="1:8" x14ac:dyDescent="0.25">
      <c r="A26" s="18" t="s">
        <v>60</v>
      </c>
      <c r="B26" s="9"/>
      <c r="C26" s="7" t="s">
        <v>29</v>
      </c>
      <c r="D26" s="10">
        <v>1</v>
      </c>
      <c r="E26" s="10" t="s">
        <v>11</v>
      </c>
      <c r="F26" s="33"/>
      <c r="G26" s="37">
        <f t="shared" si="0"/>
        <v>0</v>
      </c>
      <c r="H26"/>
    </row>
    <row r="27" spans="1:8" x14ac:dyDescent="0.25">
      <c r="A27" s="18" t="s">
        <v>61</v>
      </c>
      <c r="B27" s="9"/>
      <c r="C27" s="7" t="s">
        <v>32</v>
      </c>
      <c r="D27" s="10">
        <v>1</v>
      </c>
      <c r="E27" s="10" t="s">
        <v>11</v>
      </c>
      <c r="F27" s="33"/>
      <c r="G27" s="37">
        <f t="shared" si="0"/>
        <v>0</v>
      </c>
      <c r="H27"/>
    </row>
    <row r="28" spans="1:8" x14ac:dyDescent="0.25">
      <c r="A28" s="18" t="s">
        <v>62</v>
      </c>
      <c r="B28" s="9"/>
      <c r="C28" s="7" t="s">
        <v>31</v>
      </c>
      <c r="D28" s="10">
        <v>1</v>
      </c>
      <c r="E28" s="10" t="s">
        <v>11</v>
      </c>
      <c r="F28" s="33"/>
      <c r="G28" s="37">
        <f t="shared" si="0"/>
        <v>0</v>
      </c>
      <c r="H28"/>
    </row>
    <row r="29" spans="1:8" ht="30" x14ac:dyDescent="0.25">
      <c r="A29" s="18" t="s">
        <v>63</v>
      </c>
      <c r="B29" s="9"/>
      <c r="C29" s="8" t="s">
        <v>6</v>
      </c>
      <c r="D29" s="10">
        <v>1</v>
      </c>
      <c r="E29" s="10" t="s">
        <v>11</v>
      </c>
      <c r="F29" s="33"/>
      <c r="G29" s="37">
        <f t="shared" si="0"/>
        <v>0</v>
      </c>
      <c r="H29"/>
    </row>
    <row r="30" spans="1:8" x14ac:dyDescent="0.25">
      <c r="A30" s="19" t="s">
        <v>64</v>
      </c>
      <c r="B30" s="39"/>
      <c r="C30" s="40" t="s">
        <v>41</v>
      </c>
      <c r="D30" s="41"/>
      <c r="E30" s="41"/>
      <c r="F30" s="42"/>
      <c r="G30" s="23">
        <f>SUM(G31:G32)</f>
        <v>0</v>
      </c>
      <c r="H30"/>
    </row>
    <row r="31" spans="1:8" x14ac:dyDescent="0.25">
      <c r="A31" s="18" t="s">
        <v>65</v>
      </c>
      <c r="B31" s="9"/>
      <c r="C31" s="9" t="s">
        <v>9</v>
      </c>
      <c r="D31" s="10">
        <v>100</v>
      </c>
      <c r="E31" s="10" t="s">
        <v>8</v>
      </c>
      <c r="F31" s="33"/>
      <c r="G31" s="37">
        <f t="shared" si="0"/>
        <v>0</v>
      </c>
      <c r="H31"/>
    </row>
    <row r="32" spans="1:8" x14ac:dyDescent="0.25">
      <c r="A32" s="18" t="s">
        <v>66</v>
      </c>
      <c r="B32" s="9"/>
      <c r="C32" s="9" t="s">
        <v>7</v>
      </c>
      <c r="D32" s="10">
        <v>200</v>
      </c>
      <c r="E32" s="10" t="s">
        <v>8</v>
      </c>
      <c r="F32" s="33"/>
      <c r="G32" s="37">
        <f t="shared" si="0"/>
        <v>0</v>
      </c>
      <c r="H32"/>
    </row>
    <row r="34" spans="1:9" ht="15.75" thickBot="1" x14ac:dyDescent="0.3"/>
    <row r="35" spans="1:9" s="28" customFormat="1" ht="15.75" thickBot="1" x14ac:dyDescent="0.3">
      <c r="A35" s="27"/>
      <c r="B35" s="27"/>
      <c r="C35" s="43" t="s">
        <v>39</v>
      </c>
      <c r="D35" s="44"/>
      <c r="E35" s="44"/>
      <c r="F35" s="44"/>
      <c r="G35" s="38">
        <f>SUM(G30,G5)</f>
        <v>0</v>
      </c>
    </row>
    <row r="36" spans="1:9" s="14" customFormat="1" x14ac:dyDescent="0.25">
      <c r="A36" s="30"/>
      <c r="C36" s="31"/>
      <c r="E36" s="13"/>
      <c r="H36" s="32"/>
      <c r="I36" s="32"/>
    </row>
    <row r="37" spans="1:9" s="14" customFormat="1" x14ac:dyDescent="0.25">
      <c r="A37" s="30"/>
      <c r="C37" s="31"/>
      <c r="E37" s="13"/>
      <c r="H37" s="32"/>
      <c r="I37" s="32"/>
    </row>
    <row r="38" spans="1:9" s="28" customFormat="1" x14ac:dyDescent="0.25">
      <c r="A38" s="45" t="s">
        <v>38</v>
      </c>
      <c r="B38" s="46"/>
      <c r="C38" s="46"/>
      <c r="D38" s="46"/>
      <c r="E38" s="46"/>
      <c r="F38" s="46"/>
      <c r="G38" s="46"/>
      <c r="H38" s="29"/>
      <c r="I38" s="29"/>
    </row>
    <row r="39" spans="1:9" s="28" customFormat="1" x14ac:dyDescent="0.25">
      <c r="A39" s="46"/>
      <c r="B39" s="46"/>
      <c r="C39" s="46"/>
      <c r="D39" s="46"/>
      <c r="E39" s="46"/>
      <c r="F39" s="46"/>
      <c r="G39" s="46"/>
      <c r="H39" s="29"/>
      <c r="I39" s="29"/>
    </row>
    <row r="40" spans="1:9" s="28" customFormat="1" x14ac:dyDescent="0.25">
      <c r="A40" s="46"/>
      <c r="B40" s="46"/>
      <c r="C40" s="46"/>
      <c r="D40" s="46"/>
      <c r="E40" s="46"/>
      <c r="F40" s="46"/>
      <c r="G40" s="46"/>
      <c r="H40" s="29"/>
      <c r="I40" s="29"/>
    </row>
    <row r="41" spans="1:9" s="28" customFormat="1" x14ac:dyDescent="0.25">
      <c r="A41" s="46"/>
      <c r="B41" s="46"/>
      <c r="C41" s="46"/>
      <c r="D41" s="46"/>
      <c r="E41" s="46"/>
      <c r="F41" s="46"/>
      <c r="G41" s="46"/>
      <c r="H41" s="29"/>
      <c r="I41" s="29"/>
    </row>
  </sheetData>
  <sheetProtection algorithmName="SHA-512" hashValue="90wWjFf+AhTxd+x/Ir0LfeDxDLqzs78R6at4rMtShFxdHLDIY6T0LGsF4oPk17M8mwImnBpq+vpPmnjq+FUMGA==" saltValue="XKtm1jsQBtTXurLC6Jl0Aw==" spinCount="100000" sheet="1" objects="1" scenarios="1" selectLockedCells="1"/>
  <mergeCells count="2">
    <mergeCell ref="C35:F35"/>
    <mergeCell ref="A38:G4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cp:lastPrinted>2015-11-23T06:45:09Z</cp:lastPrinted>
  <dcterms:created xsi:type="dcterms:W3CDTF">2013-02-15T06:44:15Z</dcterms:created>
  <dcterms:modified xsi:type="dcterms:W3CDTF">2015-12-08T12:14:46Z</dcterms:modified>
</cp:coreProperties>
</file>